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Mais Usados\setor compras 4ªdrp\DOCUMENTOS SIPE DIGITALIZADOS 2024\LICITAÇÃO\FUNCIONÁRIOS 2024\"/>
    </mc:Choice>
  </mc:AlternateContent>
  <bookViews>
    <workbookView xWindow="0" yWindow="0" windowWidth="15345" windowHeight="4170" activeTab="1"/>
  </bookViews>
  <sheets>
    <sheet name="AUXILIAR ADM" sheetId="6" r:id="rId1"/>
    <sheet name="ASSISTENTE JURÍDICO" sheetId="5" r:id="rId2"/>
    <sheet name="ANALISTA ADM PLENO" sheetId="1" r:id="rId3"/>
    <sheet name="GLOBAL" sheetId="10" r:id="rId4"/>
  </sheets>
  <definedNames>
    <definedName name="_xlnm.Print_Area" localSheetId="1">'ASSISTENTE JURÍDICO'!$A$1:$C$58</definedName>
  </definedNames>
  <calcPr calcId="152511" iterateDelta="1E-4"/>
</workbook>
</file>

<file path=xl/calcChain.xml><?xml version="1.0" encoding="utf-8"?>
<calcChain xmlns="http://schemas.openxmlformats.org/spreadsheetml/2006/main">
  <c r="C42" i="6" l="1"/>
  <c r="B5" i="10" l="1"/>
  <c r="C41" i="6"/>
  <c r="A39" i="1"/>
  <c r="A42" i="6"/>
  <c r="B4" i="10"/>
  <c r="A5" i="10"/>
  <c r="A4" i="10"/>
  <c r="A3" i="10"/>
  <c r="C10" i="6"/>
  <c r="C11" i="6" s="1"/>
  <c r="C8" i="1"/>
  <c r="B54" i="1"/>
  <c r="B55" i="1"/>
  <c r="C38" i="1"/>
  <c r="A19" i="1"/>
  <c r="B13" i="1"/>
  <c r="A13" i="1"/>
  <c r="B7" i="1"/>
  <c r="C7" i="1" s="1"/>
  <c r="A8" i="1"/>
  <c r="B57" i="6"/>
  <c r="B58" i="6"/>
  <c r="B56" i="6"/>
  <c r="A21" i="6"/>
  <c r="B15" i="6"/>
  <c r="B22" i="6" s="1"/>
  <c r="A15" i="6"/>
  <c r="A10" i="6"/>
  <c r="C14" i="6" l="1"/>
  <c r="C20" i="6"/>
  <c r="C27" i="6"/>
  <c r="C31" i="6"/>
  <c r="C35" i="6"/>
  <c r="C18" i="6"/>
  <c r="C25" i="6"/>
  <c r="C29" i="6"/>
  <c r="C33" i="6"/>
  <c r="C37" i="6"/>
  <c r="C16" i="6"/>
  <c r="C44" i="6"/>
  <c r="C36" i="6"/>
  <c r="C34" i="6"/>
  <c r="C32" i="6"/>
  <c r="C30" i="6"/>
  <c r="C28" i="6"/>
  <c r="C26" i="6"/>
  <c r="C21" i="6"/>
  <c r="C19" i="6"/>
  <c r="C17" i="6"/>
  <c r="C15" i="6"/>
  <c r="B59" i="6"/>
  <c r="C41" i="1"/>
  <c r="C38" i="6" l="1"/>
  <c r="C22" i="6"/>
  <c r="B56" i="5"/>
  <c r="B20" i="5"/>
  <c r="C46" i="6" l="1"/>
  <c r="C50" i="6" s="1"/>
  <c r="C41" i="5"/>
  <c r="C51" i="6" l="1"/>
  <c r="C52" i="6" s="1"/>
  <c r="C58" i="6"/>
  <c r="C56" i="6"/>
  <c r="C57" i="6"/>
  <c r="C7" i="5"/>
  <c r="C8" i="5"/>
  <c r="C59" i="6" l="1"/>
  <c r="C60" i="6" s="1"/>
  <c r="C4" i="10" s="1"/>
  <c r="D4" i="10" s="1"/>
  <c r="C9" i="5"/>
  <c r="B38" i="6"/>
  <c r="B35" i="5"/>
  <c r="B35" i="1"/>
  <c r="B20" i="1"/>
  <c r="C9" i="1"/>
  <c r="C12" i="1" s="1"/>
  <c r="C61" i="6" l="1"/>
  <c r="C19" i="1"/>
  <c r="C13" i="1"/>
  <c r="C12" i="5"/>
  <c r="C19" i="5"/>
  <c r="C13" i="5"/>
  <c r="C24" i="5"/>
  <c r="C28" i="5"/>
  <c r="C32" i="5"/>
  <c r="C15" i="5"/>
  <c r="C17" i="5"/>
  <c r="C26" i="5"/>
  <c r="C30" i="5"/>
  <c r="C34" i="5"/>
  <c r="C14" i="5"/>
  <c r="C16" i="5"/>
  <c r="C18" i="5"/>
  <c r="C23" i="5"/>
  <c r="C25" i="5"/>
  <c r="C27" i="5"/>
  <c r="C29" i="5"/>
  <c r="C31" i="5"/>
  <c r="C33" i="5"/>
  <c r="C17" i="1"/>
  <c r="C15" i="1"/>
  <c r="C23" i="1"/>
  <c r="C34" i="1"/>
  <c r="C32" i="1"/>
  <c r="C30" i="1"/>
  <c r="C28" i="1"/>
  <c r="C25" i="1"/>
  <c r="C18" i="1"/>
  <c r="C16" i="1"/>
  <c r="C14" i="1"/>
  <c r="C33" i="1"/>
  <c r="C31" i="1"/>
  <c r="C29" i="1"/>
  <c r="C26" i="1"/>
  <c r="C24" i="1"/>
  <c r="C27" i="1"/>
  <c r="C35" i="5" l="1"/>
  <c r="C20" i="5"/>
  <c r="C35" i="1"/>
  <c r="C20" i="1"/>
  <c r="C43" i="1" l="1"/>
  <c r="C47" i="1" s="1"/>
  <c r="C43" i="5"/>
  <c r="C47" i="5" l="1"/>
  <c r="C48" i="1"/>
  <c r="C49" i="1" s="1"/>
  <c r="C48" i="5"/>
  <c r="C54" i="1" l="1"/>
  <c r="C55" i="1"/>
  <c r="C53" i="1"/>
  <c r="C49" i="5"/>
  <c r="C55" i="5" l="1"/>
  <c r="C54" i="5"/>
  <c r="C53" i="5"/>
  <c r="C56" i="1"/>
  <c r="C57" i="1" s="1"/>
  <c r="C5" i="10" s="1"/>
  <c r="D5" i="10" s="1"/>
  <c r="C56" i="5" l="1"/>
  <c r="C57" i="5" s="1"/>
  <c r="C3" i="10" s="1"/>
  <c r="D3" i="10" s="1"/>
  <c r="D6" i="10" s="1"/>
  <c r="C58" i="1"/>
</calcChain>
</file>

<file path=xl/sharedStrings.xml><?xml version="1.0" encoding="utf-8"?>
<sst xmlns="http://schemas.openxmlformats.org/spreadsheetml/2006/main" count="177" uniqueCount="70">
  <si>
    <t>INSS</t>
  </si>
  <si>
    <t>FGTS</t>
  </si>
  <si>
    <t>FÉRIAS</t>
  </si>
  <si>
    <t>AVISO PRÉVIO TRABALHADO</t>
  </si>
  <si>
    <t>13º SALARIO</t>
  </si>
  <si>
    <t>FGTS SOBRE 13º SALARIO</t>
  </si>
  <si>
    <t>ADICIONAL DE FGTS SOBRE 13º SALARIO</t>
  </si>
  <si>
    <t>INSS EMPREGADOR SOBRE 13º SALARIO</t>
  </si>
  <si>
    <t>AUXILIO DOENÇA</t>
  </si>
  <si>
    <t>1/3 ABONO DE FÉRIAS</t>
  </si>
  <si>
    <t>FGTS SOBRE FÉRIAS</t>
  </si>
  <si>
    <t>ADICIONAL DE FGTS SOBRE FÉRIAS</t>
  </si>
  <si>
    <t>FGTS (VERBA RESCISÓRIA)</t>
  </si>
  <si>
    <t>FGTS (50% DE 8,0+1,74)</t>
  </si>
  <si>
    <t>VALE TRANSPORTE</t>
  </si>
  <si>
    <t>UNIFORMES E EPI'S</t>
  </si>
  <si>
    <t>COFINS</t>
  </si>
  <si>
    <t>PIS</t>
  </si>
  <si>
    <t>LUCRO</t>
  </si>
  <si>
    <t>REMUNERAÇÃO</t>
  </si>
  <si>
    <t xml:space="preserve">SALÁRIO </t>
  </si>
  <si>
    <t>INSALUBRIDADE</t>
  </si>
  <si>
    <t>OUTROS (ESPECIFICAR)</t>
  </si>
  <si>
    <t>TOTAL REMUNERAÇÃO</t>
  </si>
  <si>
    <t>SESI OU SESC</t>
  </si>
  <si>
    <t>SENAI OU SENAC</t>
  </si>
  <si>
    <t>SEBRAE</t>
  </si>
  <si>
    <t>SALARIO EDUCAÇÃO</t>
  </si>
  <si>
    <t>ENCARGOS SOCIAIS</t>
  </si>
  <si>
    <t>TOTAL ENCARGOS SOCIAIS</t>
  </si>
  <si>
    <t>ENCARGOS TRABALHISTAS</t>
  </si>
  <si>
    <t>INSUMOS</t>
  </si>
  <si>
    <t>TOTAL ENCARGOS TRABALHISTAS</t>
  </si>
  <si>
    <t>TOTAL INSUMOS</t>
  </si>
  <si>
    <t>TOTAL (REMUNERAÇÃO+ENCARGOS SOCIAIS+ENCARGOS TRABALHISTAS+INSUMOS)</t>
  </si>
  <si>
    <t>BONIFICAÇÕES E OUTRAS DESPESAS</t>
  </si>
  <si>
    <t>DESPESAS ADMINSITRATIVAS E OPERACIONAIS</t>
  </si>
  <si>
    <t>TOTAL DE BONIFICAÇÃO E OUTRAS DESPESAS</t>
  </si>
  <si>
    <t>TRIBUTAÇÃO FEDERAL SOBRE O FATURAMENTO</t>
  </si>
  <si>
    <t>TOTAL DE TRIBUTOS SOBRE FATURAMENTO</t>
  </si>
  <si>
    <t>VALOR (R$)</t>
  </si>
  <si>
    <t>%</t>
  </si>
  <si>
    <t>DESCRIÇÃO</t>
  </si>
  <si>
    <t>ESPECIE DE TRIBUTO</t>
  </si>
  <si>
    <t>DESCRIÇÃO DO SERVIÇO / POSTO</t>
  </si>
  <si>
    <t>TOTAL GERAL - UNITÁRIO</t>
  </si>
  <si>
    <t>TOTAL GERAL - GLOBAL</t>
  </si>
  <si>
    <t xml:space="preserve">QUANTIDADE </t>
  </si>
  <si>
    <t>PLANILHA DE CUSTOS E FORMAÇÃO DE PREÇOS</t>
  </si>
  <si>
    <t xml:space="preserve"> </t>
  </si>
  <si>
    <t>SAT/RAT</t>
  </si>
  <si>
    <t>OUTROS (INCRA)</t>
  </si>
  <si>
    <t>OUTROS (ASSIDUIDADE)</t>
  </si>
  <si>
    <t>QUANTIDADE</t>
  </si>
  <si>
    <t>VALOR UNITÁRIO</t>
  </si>
  <si>
    <t>VALOR TOTAL</t>
  </si>
  <si>
    <t>VALOR GLOBAL</t>
  </si>
  <si>
    <t>CNPJ:</t>
  </si>
  <si>
    <t>VALOR GLOBAL MENSAL</t>
  </si>
  <si>
    <t>VALOR GLOBAL ANUAL</t>
  </si>
  <si>
    <t>AUXILIO ALIMENTAÇÃO</t>
  </si>
  <si>
    <t>DATA:</t>
  </si>
  <si>
    <t>ASSINATURA</t>
  </si>
  <si>
    <t>RAZÃO SOCIAL:</t>
  </si>
  <si>
    <t>R$: 4,00</t>
  </si>
  <si>
    <t xml:space="preserve">AUXILIAR ADMINISTRATIVO </t>
  </si>
  <si>
    <t>ANALISTA PLENO</t>
  </si>
  <si>
    <t>R$:18,14</t>
  </si>
  <si>
    <t>ISSQN - ITAJAÍ/SC</t>
  </si>
  <si>
    <t>ASSISTENTE JURÍDICO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</si>
</sst>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3" fillId="0" borderId="0" xfId="0" applyFont="1" applyBorder="1" applyAlignment="1">
      <alignment horizontal="center"/>
    </xf>
    <xf numFmtId="0" fontId="0" fillId="0" borderId="0" xfId="0" applyBorder="1"/>
    <xf numFmtId="10" fontId="0" fillId="0" borderId="0" xfId="0" applyNumberFormat="1" applyBorder="1"/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9" fontId="0" fillId="0" borderId="1" xfId="2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3" fontId="0" fillId="0" borderId="1" xfId="1" applyFont="1" applyBorder="1"/>
    <xf numFmtId="43" fontId="3" fillId="0" borderId="1" xfId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0" fontId="3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43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10" fontId="0" fillId="0" borderId="1" xfId="2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3" fontId="2" fillId="0" borderId="1" xfId="0" applyNumberFormat="1" applyFont="1" applyBorder="1"/>
    <xf numFmtId="0" fontId="0" fillId="0" borderId="0" xfId="0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3" fillId="3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43" fontId="0" fillId="0" borderId="1" xfId="0" applyNumberFormat="1" applyBorder="1"/>
    <xf numFmtId="164" fontId="0" fillId="0" borderId="1" xfId="0" applyNumberFormat="1" applyBorder="1" applyAlignment="1">
      <alignment horizontal="center"/>
    </xf>
    <xf numFmtId="43" fontId="0" fillId="0" borderId="0" xfId="0" applyNumberFormat="1"/>
    <xf numFmtId="0" fontId="3" fillId="2" borderId="2" xfId="0" applyFont="1" applyFill="1" applyBorder="1" applyAlignment="1"/>
    <xf numFmtId="0" fontId="3" fillId="2" borderId="3" xfId="0" applyFont="1" applyFill="1" applyBorder="1" applyAlignment="1"/>
    <xf numFmtId="10" fontId="3" fillId="2" borderId="3" xfId="0" applyNumberFormat="1" applyFont="1" applyFill="1" applyBorder="1" applyAlignment="1"/>
    <xf numFmtId="10" fontId="4" fillId="0" borderId="3" xfId="0" applyNumberFormat="1" applyFont="1" applyFill="1" applyBorder="1" applyAlignment="1"/>
    <xf numFmtId="44" fontId="3" fillId="2" borderId="1" xfId="0" applyNumberFormat="1" applyFont="1" applyFill="1" applyBorder="1" applyAlignment="1">
      <alignment horizontal="center"/>
    </xf>
    <xf numFmtId="44" fontId="0" fillId="2" borderId="1" xfId="0" applyNumberFormat="1" applyFill="1" applyBorder="1" applyAlignment="1">
      <alignment horizontal="center"/>
    </xf>
    <xf numFmtId="44" fontId="3" fillId="2" borderId="1" xfId="1" applyNumberFormat="1" applyFont="1" applyFill="1" applyBorder="1" applyAlignment="1">
      <alignment horizontal="center"/>
    </xf>
    <xf numFmtId="44" fontId="4" fillId="0" borderId="1" xfId="0" applyNumberFormat="1" applyFont="1" applyBorder="1"/>
    <xf numFmtId="0" fontId="0" fillId="0" borderId="3" xfId="0" applyBorder="1" applyAlignment="1"/>
    <xf numFmtId="43" fontId="0" fillId="0" borderId="0" xfId="1" applyFont="1"/>
    <xf numFmtId="2" fontId="0" fillId="0" borderId="1" xfId="0" applyNumberFormat="1" applyBorder="1" applyAlignment="1">
      <alignment horizontal="right"/>
    </xf>
    <xf numFmtId="44" fontId="3" fillId="2" borderId="1" xfId="0" applyNumberFormat="1" applyFont="1" applyFill="1" applyBorder="1" applyAlignment="1">
      <alignment horizontal="right"/>
    </xf>
    <xf numFmtId="2" fontId="0" fillId="0" borderId="1" xfId="2" applyNumberFormat="1" applyFont="1" applyBorder="1"/>
    <xf numFmtId="0" fontId="0" fillId="0" borderId="1" xfId="0" applyBorder="1" applyAlignment="1"/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/>
    <xf numFmtId="44" fontId="2" fillId="0" borderId="1" xfId="0" applyNumberFormat="1" applyFont="1" applyBorder="1"/>
    <xf numFmtId="44" fontId="0" fillId="0" borderId="0" xfId="0" applyNumberFormat="1"/>
    <xf numFmtId="10" fontId="0" fillId="0" borderId="1" xfId="2" applyNumberFormat="1" applyFont="1" applyBorder="1" applyAlignment="1"/>
    <xf numFmtId="10" fontId="0" fillId="0" borderId="1" xfId="0" applyNumberFormat="1" applyBorder="1" applyAlignment="1"/>
    <xf numFmtId="0" fontId="0" fillId="3" borderId="5" xfId="0" applyFill="1" applyBorder="1" applyAlignment="1">
      <alignment vertical="center"/>
    </xf>
    <xf numFmtId="44" fontId="0" fillId="0" borderId="1" xfId="0" applyNumberFormat="1" applyBorder="1"/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Alignment="1">
      <alignment horizontal="right"/>
    </xf>
    <xf numFmtId="8" fontId="0" fillId="0" borderId="1" xfId="0" applyNumberFormat="1" applyBorder="1" applyAlignment="1">
      <alignment horizontal="center"/>
    </xf>
    <xf numFmtId="10" fontId="0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5" fillId="0" borderId="6" xfId="0" applyFont="1" applyBorder="1" applyAlignment="1">
      <alignment horizont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opLeftCell="A34" zoomScaleNormal="100" workbookViewId="0">
      <selection activeCell="A57" sqref="A57"/>
    </sheetView>
  </sheetViews>
  <sheetFormatPr defaultRowHeight="15" x14ac:dyDescent="0.25"/>
  <cols>
    <col min="1" max="1" width="52.42578125" customWidth="1"/>
    <col min="2" max="2" width="13.85546875" customWidth="1"/>
    <col min="3" max="3" width="17.28515625" customWidth="1"/>
  </cols>
  <sheetData>
    <row r="1" spans="1:3" ht="23.25" x14ac:dyDescent="0.35">
      <c r="A1" s="70" t="s">
        <v>48</v>
      </c>
      <c r="B1" s="70"/>
      <c r="C1" s="70"/>
    </row>
    <row r="2" spans="1:3" hidden="1" x14ac:dyDescent="0.25">
      <c r="A2" s="1"/>
      <c r="B2" s="1"/>
      <c r="C2" s="1"/>
    </row>
    <row r="3" spans="1:3" hidden="1" x14ac:dyDescent="0.25">
      <c r="A3" s="1"/>
      <c r="B3" s="1"/>
      <c r="C3" s="1"/>
    </row>
    <row r="4" spans="1:3" x14ac:dyDescent="0.25">
      <c r="A4" s="2" t="s">
        <v>44</v>
      </c>
      <c r="B4" s="68" t="s">
        <v>65</v>
      </c>
      <c r="C4" s="69"/>
    </row>
    <row r="5" spans="1:3" x14ac:dyDescent="0.25">
      <c r="A5" s="2" t="s">
        <v>47</v>
      </c>
      <c r="B5" s="68">
        <v>5</v>
      </c>
      <c r="C5" s="69"/>
    </row>
    <row r="6" spans="1:3" x14ac:dyDescent="0.25">
      <c r="A6" s="23"/>
      <c r="B6" s="23"/>
      <c r="C6" s="33"/>
    </row>
    <row r="7" spans="1:3" ht="22.5" customHeight="1" x14ac:dyDescent="0.25">
      <c r="A7" s="71" t="s">
        <v>19</v>
      </c>
      <c r="B7" s="71"/>
      <c r="C7" s="71"/>
    </row>
    <row r="8" spans="1:3" x14ac:dyDescent="0.25">
      <c r="A8" s="53" t="s">
        <v>20</v>
      </c>
      <c r="B8" s="53"/>
      <c r="C8" s="12">
        <v>1636.96</v>
      </c>
    </row>
    <row r="9" spans="1:3" x14ac:dyDescent="0.25">
      <c r="A9" s="53" t="s">
        <v>21</v>
      </c>
      <c r="B9" s="58">
        <v>0</v>
      </c>
      <c r="C9" s="52">
        <v>0</v>
      </c>
    </row>
    <row r="10" spans="1:3" x14ac:dyDescent="0.25">
      <c r="A10" s="53" t="str">
        <f>'ASSISTENTE JURÍDICO'!A8</f>
        <v>OUTROS (ASSIDUIDADE)</v>
      </c>
      <c r="B10" s="58">
        <v>7.0000000000000007E-2</v>
      </c>
      <c r="C10" s="52">
        <f>C8*B10</f>
        <v>114.58720000000001</v>
      </c>
    </row>
    <row r="11" spans="1:3" x14ac:dyDescent="0.25">
      <c r="A11" s="72" t="s">
        <v>23</v>
      </c>
      <c r="B11" s="72"/>
      <c r="C11" s="44">
        <f>SUM(C8:C10)</f>
        <v>1751.5472</v>
      </c>
    </row>
    <row r="12" spans="1:3" x14ac:dyDescent="0.25">
      <c r="A12" s="1"/>
      <c r="B12" s="1"/>
      <c r="C12" s="1"/>
    </row>
    <row r="13" spans="1:3" x14ac:dyDescent="0.25">
      <c r="A13" s="71" t="s">
        <v>28</v>
      </c>
      <c r="B13" s="71"/>
      <c r="C13" s="71"/>
    </row>
    <row r="14" spans="1:3" x14ac:dyDescent="0.25">
      <c r="A14" s="29" t="s">
        <v>0</v>
      </c>
      <c r="B14" s="6">
        <v>0.2</v>
      </c>
      <c r="C14" s="11">
        <f>$C$11*B14</f>
        <v>350.30944</v>
      </c>
    </row>
    <row r="15" spans="1:3" x14ac:dyDescent="0.25">
      <c r="A15" s="29" t="str">
        <f>'ASSISTENTE JURÍDICO'!A13</f>
        <v>SAT/RAT</v>
      </c>
      <c r="B15" s="20">
        <f>'ASSISTENTE JURÍDICO'!B13</f>
        <v>0.03</v>
      </c>
      <c r="C15" s="11">
        <f>$C$11*B15</f>
        <v>52.546416000000001</v>
      </c>
    </row>
    <row r="16" spans="1:3" x14ac:dyDescent="0.25">
      <c r="A16" s="29" t="s">
        <v>1</v>
      </c>
      <c r="B16" s="6">
        <v>0.08</v>
      </c>
      <c r="C16" s="11">
        <f t="shared" ref="C16:C21" si="0">$C$11*B16</f>
        <v>140.12377599999999</v>
      </c>
    </row>
    <row r="17" spans="1:3" x14ac:dyDescent="0.25">
      <c r="A17" s="29" t="s">
        <v>24</v>
      </c>
      <c r="B17" s="6">
        <v>1.4999999999999999E-2</v>
      </c>
      <c r="C17" s="11">
        <f t="shared" si="0"/>
        <v>26.273208</v>
      </c>
    </row>
    <row r="18" spans="1:3" x14ac:dyDescent="0.25">
      <c r="A18" s="29" t="s">
        <v>25</v>
      </c>
      <c r="B18" s="6">
        <v>0.01</v>
      </c>
      <c r="C18" s="11">
        <f t="shared" si="0"/>
        <v>17.515471999999999</v>
      </c>
    </row>
    <row r="19" spans="1:3" x14ac:dyDescent="0.25">
      <c r="A19" s="29" t="s">
        <v>26</v>
      </c>
      <c r="B19" s="6">
        <v>6.0000000000000001E-3</v>
      </c>
      <c r="C19" s="11">
        <f t="shared" si="0"/>
        <v>10.5092832</v>
      </c>
    </row>
    <row r="20" spans="1:3" x14ac:dyDescent="0.25">
      <c r="A20" s="29" t="s">
        <v>27</v>
      </c>
      <c r="B20" s="20">
        <v>2.5000000000000001E-2</v>
      </c>
      <c r="C20" s="11">
        <f t="shared" si="0"/>
        <v>43.788679999999999</v>
      </c>
    </row>
    <row r="21" spans="1:3" x14ac:dyDescent="0.25">
      <c r="A21" s="29" t="str">
        <f>'ASSISTENTE JURÍDICO'!A19</f>
        <v>OUTROS (INCRA)</v>
      </c>
      <c r="B21" s="20">
        <v>2E-3</v>
      </c>
      <c r="C21" s="11">
        <f t="shared" si="0"/>
        <v>3.5030944000000002</v>
      </c>
    </row>
    <row r="22" spans="1:3" x14ac:dyDescent="0.25">
      <c r="A22" s="14" t="s">
        <v>29</v>
      </c>
      <c r="B22" s="15">
        <f>SUM(B14:B21)</f>
        <v>0.36800000000000005</v>
      </c>
      <c r="C22" s="16">
        <f>SUM(C14:C21)</f>
        <v>644.56936960000007</v>
      </c>
    </row>
    <row r="23" spans="1:3" x14ac:dyDescent="0.25">
      <c r="A23" s="4"/>
      <c r="B23" s="4"/>
      <c r="C23" s="4"/>
    </row>
    <row r="24" spans="1:3" x14ac:dyDescent="0.25">
      <c r="A24" s="71" t="s">
        <v>30</v>
      </c>
      <c r="B24" s="71"/>
      <c r="C24" s="71"/>
    </row>
    <row r="25" spans="1:3" x14ac:dyDescent="0.25">
      <c r="A25" s="29" t="s">
        <v>2</v>
      </c>
      <c r="B25" s="6">
        <v>8.3299999999999999E-2</v>
      </c>
      <c r="C25" s="11">
        <f>$C$11*B25</f>
        <v>145.90388175999999</v>
      </c>
    </row>
    <row r="26" spans="1:3" x14ac:dyDescent="0.25">
      <c r="A26" s="29" t="s">
        <v>3</v>
      </c>
      <c r="B26" s="6">
        <v>2.2700000000000001E-2</v>
      </c>
      <c r="C26" s="11">
        <f t="shared" ref="C26:C37" si="1">$C$11*B26</f>
        <v>39.760121439999999</v>
      </c>
    </row>
    <row r="27" spans="1:3" x14ac:dyDescent="0.25">
      <c r="A27" s="29" t="s">
        <v>4</v>
      </c>
      <c r="B27" s="6">
        <v>8.3299999999999999E-2</v>
      </c>
      <c r="C27" s="11">
        <f t="shared" si="1"/>
        <v>145.90388175999999</v>
      </c>
    </row>
    <row r="28" spans="1:3" x14ac:dyDescent="0.25">
      <c r="A28" s="29" t="s">
        <v>5</v>
      </c>
      <c r="B28" s="6">
        <v>6.7000000000000002E-3</v>
      </c>
      <c r="C28" s="11">
        <f t="shared" si="1"/>
        <v>11.735366239999999</v>
      </c>
    </row>
    <row r="29" spans="1:3" x14ac:dyDescent="0.25">
      <c r="A29" s="29" t="s">
        <v>6</v>
      </c>
      <c r="B29" s="6">
        <v>4.0000000000000002E-4</v>
      </c>
      <c r="C29" s="11">
        <f>$C$11*B29</f>
        <v>0.70061888000000005</v>
      </c>
    </row>
    <row r="30" spans="1:3" x14ac:dyDescent="0.25">
      <c r="A30" s="29" t="s">
        <v>7</v>
      </c>
      <c r="B30" s="6">
        <v>1.67E-2</v>
      </c>
      <c r="C30" s="11">
        <f t="shared" si="1"/>
        <v>29.25083824</v>
      </c>
    </row>
    <row r="31" spans="1:3" x14ac:dyDescent="0.25">
      <c r="A31" s="29" t="s">
        <v>8</v>
      </c>
      <c r="B31" s="6">
        <v>3.5000000000000001E-3</v>
      </c>
      <c r="C31" s="11">
        <f t="shared" si="1"/>
        <v>6.1304151999999998</v>
      </c>
    </row>
    <row r="32" spans="1:3" x14ac:dyDescent="0.25">
      <c r="A32" s="29" t="s">
        <v>9</v>
      </c>
      <c r="B32" s="6">
        <v>2.7799999999999998E-2</v>
      </c>
      <c r="C32" s="11">
        <f t="shared" si="1"/>
        <v>48.693012159999995</v>
      </c>
    </row>
    <row r="33" spans="1:3" x14ac:dyDescent="0.25">
      <c r="A33" s="29" t="s">
        <v>10</v>
      </c>
      <c r="B33" s="6">
        <v>6.7000000000000002E-3</v>
      </c>
      <c r="C33" s="11">
        <f t="shared" si="1"/>
        <v>11.735366239999999</v>
      </c>
    </row>
    <row r="34" spans="1:3" x14ac:dyDescent="0.25">
      <c r="A34" s="29" t="s">
        <v>11</v>
      </c>
      <c r="B34" s="6">
        <v>4.0000000000000002E-4</v>
      </c>
      <c r="C34" s="11">
        <f t="shared" si="1"/>
        <v>0.70061888000000005</v>
      </c>
    </row>
    <row r="35" spans="1:3" x14ac:dyDescent="0.25">
      <c r="A35" s="29" t="s">
        <v>12</v>
      </c>
      <c r="B35" s="6">
        <v>1.7399999999999999E-2</v>
      </c>
      <c r="C35" s="11">
        <f t="shared" si="1"/>
        <v>30.476921279999999</v>
      </c>
    </row>
    <row r="36" spans="1:3" x14ac:dyDescent="0.25">
      <c r="A36" s="29" t="s">
        <v>13</v>
      </c>
      <c r="B36" s="6">
        <v>4.87E-2</v>
      </c>
      <c r="C36" s="11">
        <f t="shared" si="1"/>
        <v>85.300348639999996</v>
      </c>
    </row>
    <row r="37" spans="1:3" x14ac:dyDescent="0.25">
      <c r="A37" s="29" t="s">
        <v>22</v>
      </c>
      <c r="B37" s="6">
        <v>0</v>
      </c>
      <c r="C37" s="11">
        <f t="shared" si="1"/>
        <v>0</v>
      </c>
    </row>
    <row r="38" spans="1:3" x14ac:dyDescent="0.25">
      <c r="A38" s="14" t="s">
        <v>32</v>
      </c>
      <c r="B38" s="15">
        <f>SUM(B25:B37)</f>
        <v>0.31760000000000005</v>
      </c>
      <c r="C38" s="44">
        <f>SUM(C25:C37)</f>
        <v>556.29139072000009</v>
      </c>
    </row>
    <row r="39" spans="1:3" x14ac:dyDescent="0.25">
      <c r="A39" s="54"/>
      <c r="B39" s="54"/>
      <c r="C39" s="54"/>
    </row>
    <row r="40" spans="1:3" x14ac:dyDescent="0.25">
      <c r="A40" s="71" t="s">
        <v>31</v>
      </c>
      <c r="B40" s="71"/>
      <c r="C40" s="71"/>
    </row>
    <row r="41" spans="1:3" x14ac:dyDescent="0.25">
      <c r="A41" s="29" t="s">
        <v>14</v>
      </c>
      <c r="B41" s="53" t="s">
        <v>64</v>
      </c>
      <c r="C41" s="12">
        <f>176</f>
        <v>176</v>
      </c>
    </row>
    <row r="42" spans="1:3" x14ac:dyDescent="0.25">
      <c r="A42" s="29" t="str">
        <f>'ASSISTENTE JURÍDICO'!A39</f>
        <v>AUXILIO ALIMENTAÇÃO</v>
      </c>
      <c r="B42" s="53" t="s">
        <v>67</v>
      </c>
      <c r="C42" s="12">
        <f>399.08</f>
        <v>399.08</v>
      </c>
    </row>
    <row r="43" spans="1:3" x14ac:dyDescent="0.25">
      <c r="A43" s="29" t="s">
        <v>15</v>
      </c>
      <c r="B43" s="53"/>
      <c r="C43" s="13">
        <v>0</v>
      </c>
    </row>
    <row r="44" spans="1:3" x14ac:dyDescent="0.25">
      <c r="A44" s="72" t="s">
        <v>33</v>
      </c>
      <c r="B44" s="72"/>
      <c r="C44" s="44">
        <f>SUM(C41:C43)</f>
        <v>575.07999999999993</v>
      </c>
    </row>
    <row r="45" spans="1:3" x14ac:dyDescent="0.25">
      <c r="A45" s="4"/>
      <c r="B45" s="4"/>
      <c r="C45" s="4"/>
    </row>
    <row r="46" spans="1:3" ht="30.75" customHeight="1" x14ac:dyDescent="0.25">
      <c r="A46" s="76" t="s">
        <v>34</v>
      </c>
      <c r="B46" s="76"/>
      <c r="C46" s="22">
        <f>C11+C22+C38+C44</f>
        <v>3527.4879603199997</v>
      </c>
    </row>
    <row r="47" spans="1:3" x14ac:dyDescent="0.25">
      <c r="A47" s="75"/>
      <c r="B47" s="75"/>
      <c r="C47" s="75"/>
    </row>
    <row r="48" spans="1:3" x14ac:dyDescent="0.25">
      <c r="A48" s="73" t="s">
        <v>35</v>
      </c>
      <c r="B48" s="73"/>
      <c r="C48" s="73"/>
    </row>
    <row r="49" spans="1:4" x14ac:dyDescent="0.25">
      <c r="A49" s="27" t="s">
        <v>42</v>
      </c>
      <c r="B49" s="27" t="s">
        <v>41</v>
      </c>
      <c r="C49" s="27" t="s">
        <v>40</v>
      </c>
    </row>
    <row r="50" spans="1:4" x14ac:dyDescent="0.25">
      <c r="A50" s="29" t="s">
        <v>18</v>
      </c>
      <c r="B50" s="6">
        <v>0.08</v>
      </c>
      <c r="C50" s="17">
        <f>$C$46*B50</f>
        <v>282.19903682559999</v>
      </c>
    </row>
    <row r="51" spans="1:4" x14ac:dyDescent="0.25">
      <c r="A51" s="29" t="s">
        <v>36</v>
      </c>
      <c r="B51" s="6">
        <v>0.05</v>
      </c>
      <c r="C51" s="17">
        <f>$C$46*B51</f>
        <v>176.37439801599999</v>
      </c>
    </row>
    <row r="52" spans="1:4" x14ac:dyDescent="0.25">
      <c r="A52" s="72" t="s">
        <v>37</v>
      </c>
      <c r="B52" s="72"/>
      <c r="C52" s="45">
        <f>SUM(C50:C51)</f>
        <v>458.57343484159998</v>
      </c>
    </row>
    <row r="53" spans="1:4" x14ac:dyDescent="0.25">
      <c r="A53" s="4"/>
      <c r="B53" s="5"/>
      <c r="C53" s="4"/>
    </row>
    <row r="54" spans="1:4" x14ac:dyDescent="0.25">
      <c r="A54" s="73" t="s">
        <v>38</v>
      </c>
      <c r="B54" s="73"/>
      <c r="C54" s="73"/>
    </row>
    <row r="55" spans="1:4" x14ac:dyDescent="0.25">
      <c r="A55" s="27" t="s">
        <v>43</v>
      </c>
      <c r="B55" s="19" t="s">
        <v>41</v>
      </c>
      <c r="C55" s="27" t="s">
        <v>40</v>
      </c>
    </row>
    <row r="56" spans="1:4" x14ac:dyDescent="0.25">
      <c r="A56" s="29" t="s">
        <v>68</v>
      </c>
      <c r="B56" s="6">
        <f>'ASSISTENTE JURÍDICO'!B53</f>
        <v>0.03</v>
      </c>
      <c r="C56" s="17">
        <f>(C$44+C$50)*B56</f>
        <v>25.718371104767996</v>
      </c>
    </row>
    <row r="57" spans="1:4" x14ac:dyDescent="0.25">
      <c r="A57" s="9" t="s">
        <v>16</v>
      </c>
      <c r="B57" s="6">
        <f>'ASSISTENTE JURÍDICO'!B54</f>
        <v>0.03</v>
      </c>
      <c r="C57" s="17">
        <f>(C$44+C$50)*B57</f>
        <v>25.718371104767996</v>
      </c>
    </row>
    <row r="58" spans="1:4" x14ac:dyDescent="0.25">
      <c r="A58" s="9" t="s">
        <v>17</v>
      </c>
      <c r="B58" s="6">
        <f>'ASSISTENTE JURÍDICO'!B55</f>
        <v>6.4999999999999997E-3</v>
      </c>
      <c r="C58" s="17">
        <f>(C$44+C$50)*B58</f>
        <v>5.5723137393663986</v>
      </c>
    </row>
    <row r="59" spans="1:4" x14ac:dyDescent="0.25">
      <c r="A59" s="55" t="s">
        <v>39</v>
      </c>
      <c r="B59" s="15">
        <f>SUM(B56:B58)</f>
        <v>6.6500000000000004E-2</v>
      </c>
      <c r="C59" s="45">
        <f>SUM(C56:C58)</f>
        <v>57.009055948902393</v>
      </c>
    </row>
    <row r="60" spans="1:4" ht="17.25" x14ac:dyDescent="0.3">
      <c r="A60" s="74" t="s">
        <v>45</v>
      </c>
      <c r="B60" s="74"/>
      <c r="C60" s="47">
        <f>C46+C52+C59</f>
        <v>4043.0704511105018</v>
      </c>
      <c r="D60" s="39"/>
    </row>
    <row r="61" spans="1:4" ht="17.25" x14ac:dyDescent="0.3">
      <c r="A61" s="21" t="s">
        <v>46</v>
      </c>
      <c r="B61" s="21"/>
      <c r="C61" s="47">
        <f>C60*B5</f>
        <v>20215.352255552509</v>
      </c>
    </row>
  </sheetData>
  <mergeCells count="15">
    <mergeCell ref="A46:B46"/>
    <mergeCell ref="A48:C48"/>
    <mergeCell ref="A52:B52"/>
    <mergeCell ref="A54:C54"/>
    <mergeCell ref="A60:B60"/>
    <mergeCell ref="A47:C47"/>
    <mergeCell ref="B4:C4"/>
    <mergeCell ref="A1:C1"/>
    <mergeCell ref="B5:C5"/>
    <mergeCell ref="A7:C7"/>
    <mergeCell ref="A44:B44"/>
    <mergeCell ref="A11:B11"/>
    <mergeCell ref="A13:C13"/>
    <mergeCell ref="A24:C24"/>
    <mergeCell ref="A40:C40"/>
  </mergeCells>
  <pageMargins left="0.511811024" right="0.511811024" top="0.78740157499999996" bottom="0.78740157499999996" header="0.31496062000000002" footer="0.31496062000000002"/>
  <pageSetup paperSize="9" orientation="portrait" verticalDpi="300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topLeftCell="A24" zoomScaleNormal="100" workbookViewId="0">
      <pane xSplit="1" topLeftCell="B1" activePane="topRight" state="frozen"/>
      <selection activeCell="A7" sqref="A7"/>
      <selection pane="topRight" activeCell="C59" sqref="C59"/>
    </sheetView>
  </sheetViews>
  <sheetFormatPr defaultRowHeight="15" x14ac:dyDescent="0.25"/>
  <cols>
    <col min="1" max="1" width="52.7109375" customWidth="1"/>
    <col min="2" max="2" width="7.7109375" customWidth="1"/>
    <col min="3" max="3" width="17.42578125" customWidth="1"/>
    <col min="4" max="4" width="12" customWidth="1"/>
    <col min="5" max="5" width="11.5703125" bestFit="1" customWidth="1"/>
  </cols>
  <sheetData>
    <row r="1" spans="1:3" ht="23.25" x14ac:dyDescent="0.35">
      <c r="A1" s="84" t="s">
        <v>48</v>
      </c>
      <c r="B1" s="84"/>
      <c r="C1" s="84"/>
    </row>
    <row r="2" spans="1:3" x14ac:dyDescent="0.25">
      <c r="A2" s="60" t="s">
        <v>44</v>
      </c>
      <c r="B2" s="82" t="s">
        <v>69</v>
      </c>
      <c r="C2" s="83"/>
    </row>
    <row r="3" spans="1:3" x14ac:dyDescent="0.25">
      <c r="A3" s="24" t="s">
        <v>47</v>
      </c>
      <c r="B3" s="86">
        <v>1</v>
      </c>
      <c r="C3" s="86"/>
    </row>
    <row r="4" spans="1:3" x14ac:dyDescent="0.25">
      <c r="A4" s="25"/>
      <c r="B4" s="25"/>
      <c r="C4" s="28"/>
    </row>
    <row r="5" spans="1:3" ht="20.25" customHeight="1" x14ac:dyDescent="0.25">
      <c r="A5" s="71" t="s">
        <v>19</v>
      </c>
      <c r="B5" s="71"/>
      <c r="C5" s="71"/>
    </row>
    <row r="6" spans="1:3" x14ac:dyDescent="0.25">
      <c r="A6" s="31" t="s">
        <v>20</v>
      </c>
      <c r="B6" s="48"/>
      <c r="C6" s="12">
        <v>2600</v>
      </c>
    </row>
    <row r="7" spans="1:3" x14ac:dyDescent="0.25">
      <c r="A7" s="10" t="s">
        <v>21</v>
      </c>
      <c r="B7" s="58"/>
      <c r="C7" s="12">
        <f>C6*B7</f>
        <v>0</v>
      </c>
    </row>
    <row r="8" spans="1:3" x14ac:dyDescent="0.25">
      <c r="A8" s="29" t="s">
        <v>52</v>
      </c>
      <c r="B8" s="58">
        <v>7.0000000000000007E-2</v>
      </c>
      <c r="C8" s="12">
        <f>(C6+C7)*B8</f>
        <v>182.00000000000003</v>
      </c>
    </row>
    <row r="9" spans="1:3" x14ac:dyDescent="0.25">
      <c r="A9" s="72" t="s">
        <v>23</v>
      </c>
      <c r="B9" s="72"/>
      <c r="C9" s="46">
        <f>SUM(C6:C8)</f>
        <v>2782</v>
      </c>
    </row>
    <row r="10" spans="1:3" x14ac:dyDescent="0.25">
      <c r="A10" s="4"/>
      <c r="B10" s="4"/>
    </row>
    <row r="11" spans="1:3" x14ac:dyDescent="0.25">
      <c r="A11" s="71" t="s">
        <v>28</v>
      </c>
      <c r="B11" s="71"/>
      <c r="C11" s="71"/>
    </row>
    <row r="12" spans="1:3" x14ac:dyDescent="0.25">
      <c r="A12" s="7" t="s">
        <v>0</v>
      </c>
      <c r="B12" s="8">
        <v>0.2</v>
      </c>
      <c r="C12" s="50">
        <f>$C$9*B12</f>
        <v>556.4</v>
      </c>
    </row>
    <row r="13" spans="1:3" x14ac:dyDescent="0.25">
      <c r="A13" s="29" t="s">
        <v>50</v>
      </c>
      <c r="B13" s="6">
        <v>0.03</v>
      </c>
      <c r="C13" s="50">
        <f>$C$9*B13</f>
        <v>83.46</v>
      </c>
    </row>
    <row r="14" spans="1:3" x14ac:dyDescent="0.25">
      <c r="A14" s="7" t="s">
        <v>1</v>
      </c>
      <c r="B14" s="6">
        <v>0.08</v>
      </c>
      <c r="C14" s="50">
        <f t="shared" ref="C14:C19" si="0">$C$9*B14</f>
        <v>222.56</v>
      </c>
    </row>
    <row r="15" spans="1:3" x14ac:dyDescent="0.25">
      <c r="A15" s="7" t="s">
        <v>24</v>
      </c>
      <c r="B15" s="6">
        <v>1.4999999999999999E-2</v>
      </c>
      <c r="C15" s="50">
        <f t="shared" si="0"/>
        <v>41.73</v>
      </c>
    </row>
    <row r="16" spans="1:3" x14ac:dyDescent="0.25">
      <c r="A16" s="7" t="s">
        <v>25</v>
      </c>
      <c r="B16" s="6">
        <v>0.01</v>
      </c>
      <c r="C16" s="50">
        <f t="shared" si="0"/>
        <v>27.82</v>
      </c>
    </row>
    <row r="17" spans="1:4" x14ac:dyDescent="0.25">
      <c r="A17" s="7" t="s">
        <v>26</v>
      </c>
      <c r="B17" s="6">
        <v>6.0000000000000001E-3</v>
      </c>
      <c r="C17" s="50">
        <f t="shared" si="0"/>
        <v>16.692</v>
      </c>
    </row>
    <row r="18" spans="1:4" x14ac:dyDescent="0.25">
      <c r="A18" s="7" t="s">
        <v>27</v>
      </c>
      <c r="B18" s="20">
        <v>2.5000000000000001E-2</v>
      </c>
      <c r="C18" s="50">
        <f t="shared" si="0"/>
        <v>69.55</v>
      </c>
    </row>
    <row r="19" spans="1:4" x14ac:dyDescent="0.25">
      <c r="A19" s="29" t="s">
        <v>51</v>
      </c>
      <c r="B19" s="38">
        <v>2E-3</v>
      </c>
      <c r="C19" s="50">
        <f t="shared" si="0"/>
        <v>5.5640000000000001</v>
      </c>
      <c r="D19" s="39"/>
    </row>
    <row r="20" spans="1:4" x14ac:dyDescent="0.25">
      <c r="A20" s="14" t="s">
        <v>29</v>
      </c>
      <c r="B20" s="15">
        <f>SUM(B12:B19)</f>
        <v>0.36800000000000005</v>
      </c>
      <c r="C20" s="44">
        <f>SUM(C12:C19)</f>
        <v>1023.7760000000001</v>
      </c>
    </row>
    <row r="21" spans="1:4" x14ac:dyDescent="0.25">
      <c r="A21" s="4"/>
      <c r="B21" s="4"/>
    </row>
    <row r="22" spans="1:4" x14ac:dyDescent="0.25">
      <c r="A22" s="71" t="s">
        <v>30</v>
      </c>
      <c r="B22" s="71"/>
      <c r="C22" s="71"/>
    </row>
    <row r="23" spans="1:4" x14ac:dyDescent="0.25">
      <c r="A23" s="7" t="s">
        <v>2</v>
      </c>
      <c r="B23" s="6">
        <v>8.3299999999999999E-2</v>
      </c>
      <c r="C23" s="50">
        <f>$C$9*B23</f>
        <v>231.7406</v>
      </c>
    </row>
    <row r="24" spans="1:4" x14ac:dyDescent="0.25">
      <c r="A24" s="7" t="s">
        <v>3</v>
      </c>
      <c r="B24" s="6">
        <v>2.2700000000000001E-2</v>
      </c>
      <c r="C24" s="50">
        <f t="shared" ref="C24:C34" si="1">$C$9*B24</f>
        <v>63.151400000000002</v>
      </c>
    </row>
    <row r="25" spans="1:4" x14ac:dyDescent="0.25">
      <c r="A25" s="7" t="s">
        <v>4</v>
      </c>
      <c r="B25" s="6">
        <v>8.3299999999999999E-2</v>
      </c>
      <c r="C25" s="50">
        <f t="shared" si="1"/>
        <v>231.7406</v>
      </c>
    </row>
    <row r="26" spans="1:4" x14ac:dyDescent="0.25">
      <c r="A26" s="7" t="s">
        <v>5</v>
      </c>
      <c r="B26" s="6">
        <v>6.7000000000000002E-3</v>
      </c>
      <c r="C26" s="50">
        <f t="shared" si="1"/>
        <v>18.639400000000002</v>
      </c>
    </row>
    <row r="27" spans="1:4" x14ac:dyDescent="0.25">
      <c r="A27" s="7" t="s">
        <v>6</v>
      </c>
      <c r="B27" s="6">
        <v>4.0000000000000002E-4</v>
      </c>
      <c r="C27" s="50">
        <f>$C$9*B27</f>
        <v>1.1128</v>
      </c>
    </row>
    <row r="28" spans="1:4" x14ac:dyDescent="0.25">
      <c r="A28" s="7" t="s">
        <v>7</v>
      </c>
      <c r="B28" s="6">
        <v>1.67E-2</v>
      </c>
      <c r="C28" s="50">
        <f t="shared" si="1"/>
        <v>46.459400000000002</v>
      </c>
    </row>
    <row r="29" spans="1:4" x14ac:dyDescent="0.25">
      <c r="A29" s="7" t="s">
        <v>8</v>
      </c>
      <c r="B29" s="6">
        <v>3.5000000000000001E-3</v>
      </c>
      <c r="C29" s="50">
        <f t="shared" si="1"/>
        <v>9.7370000000000001</v>
      </c>
    </row>
    <row r="30" spans="1:4" x14ac:dyDescent="0.25">
      <c r="A30" s="7" t="s">
        <v>9</v>
      </c>
      <c r="B30" s="6">
        <v>2.7799999999999998E-2</v>
      </c>
      <c r="C30" s="50">
        <f t="shared" si="1"/>
        <v>77.33959999999999</v>
      </c>
    </row>
    <row r="31" spans="1:4" x14ac:dyDescent="0.25">
      <c r="A31" s="7" t="s">
        <v>10</v>
      </c>
      <c r="B31" s="6">
        <v>6.7000000000000002E-3</v>
      </c>
      <c r="C31" s="50">
        <f t="shared" si="1"/>
        <v>18.639400000000002</v>
      </c>
    </row>
    <row r="32" spans="1:4" x14ac:dyDescent="0.25">
      <c r="A32" s="7" t="s">
        <v>11</v>
      </c>
      <c r="B32" s="6">
        <v>4.0000000000000002E-4</v>
      </c>
      <c r="C32" s="50">
        <f t="shared" si="1"/>
        <v>1.1128</v>
      </c>
    </row>
    <row r="33" spans="1:3" x14ac:dyDescent="0.25">
      <c r="A33" s="7" t="s">
        <v>12</v>
      </c>
      <c r="B33" s="6">
        <v>1.7399999999999999E-2</v>
      </c>
      <c r="C33" s="50">
        <f t="shared" si="1"/>
        <v>48.406799999999997</v>
      </c>
    </row>
    <row r="34" spans="1:3" x14ac:dyDescent="0.25">
      <c r="A34" s="7" t="s">
        <v>13</v>
      </c>
      <c r="B34" s="6">
        <v>4.87E-2</v>
      </c>
      <c r="C34" s="50">
        <f t="shared" si="1"/>
        <v>135.48339999999999</v>
      </c>
    </row>
    <row r="35" spans="1:3" x14ac:dyDescent="0.25">
      <c r="A35" s="14" t="s">
        <v>32</v>
      </c>
      <c r="B35" s="15">
        <f>SUM(B23:B34)</f>
        <v>0.31760000000000005</v>
      </c>
      <c r="C35" s="51">
        <f>SUM(C23:C34)</f>
        <v>883.56319999999994</v>
      </c>
    </row>
    <row r="36" spans="1:3" x14ac:dyDescent="0.25">
      <c r="A36" s="26"/>
      <c r="B36" s="26"/>
      <c r="C36" s="26"/>
    </row>
    <row r="37" spans="1:3" x14ac:dyDescent="0.25">
      <c r="A37" s="71" t="s">
        <v>31</v>
      </c>
      <c r="B37" s="71"/>
      <c r="C37" s="71"/>
    </row>
    <row r="38" spans="1:3" x14ac:dyDescent="0.25">
      <c r="A38" s="29" t="s">
        <v>14</v>
      </c>
      <c r="B38" s="29" t="s">
        <v>64</v>
      </c>
      <c r="C38" s="12">
        <v>174</v>
      </c>
    </row>
    <row r="39" spans="1:3" x14ac:dyDescent="0.25">
      <c r="A39" s="29" t="s">
        <v>60</v>
      </c>
      <c r="B39" s="29">
        <v>18.14</v>
      </c>
      <c r="C39" s="12">
        <v>399.08</v>
      </c>
    </row>
    <row r="40" spans="1:3" x14ac:dyDescent="0.25">
      <c r="A40" s="29" t="s">
        <v>15</v>
      </c>
      <c r="B40" s="29"/>
      <c r="C40" s="13">
        <v>0</v>
      </c>
    </row>
    <row r="41" spans="1:3" x14ac:dyDescent="0.25">
      <c r="A41" s="72" t="s">
        <v>33</v>
      </c>
      <c r="B41" s="72"/>
      <c r="C41" s="44">
        <f>SUM(C38:C40)</f>
        <v>573.07999999999993</v>
      </c>
    </row>
    <row r="43" spans="1:3" ht="30.75" customHeight="1" x14ac:dyDescent="0.25">
      <c r="A43" s="76" t="s">
        <v>34</v>
      </c>
      <c r="B43" s="76"/>
      <c r="C43" s="22">
        <f>C9+C20+C35+C41</f>
        <v>5262.4191999999994</v>
      </c>
    </row>
    <row r="44" spans="1:3" x14ac:dyDescent="0.25">
      <c r="A44" s="85"/>
      <c r="B44" s="85"/>
      <c r="C44" s="85"/>
    </row>
    <row r="45" spans="1:3" ht="24" customHeight="1" x14ac:dyDescent="0.25">
      <c r="A45" s="77" t="s">
        <v>35</v>
      </c>
      <c r="B45" s="78"/>
      <c r="C45" s="79"/>
    </row>
    <row r="46" spans="1:3" x14ac:dyDescent="0.25">
      <c r="A46" s="18" t="s">
        <v>42</v>
      </c>
      <c r="B46" s="18" t="s">
        <v>41</v>
      </c>
      <c r="C46" s="18" t="s">
        <v>40</v>
      </c>
    </row>
    <row r="47" spans="1:3" x14ac:dyDescent="0.25">
      <c r="A47" s="7" t="s">
        <v>18</v>
      </c>
      <c r="B47" s="6">
        <v>0.08</v>
      </c>
      <c r="C47" s="17">
        <f>$C$43*B47</f>
        <v>420.99353599999995</v>
      </c>
    </row>
    <row r="48" spans="1:3" x14ac:dyDescent="0.25">
      <c r="A48" s="7" t="s">
        <v>36</v>
      </c>
      <c r="B48" s="6">
        <v>0.05</v>
      </c>
      <c r="C48" s="17">
        <f>$C$43*B48</f>
        <v>263.12095999999997</v>
      </c>
    </row>
    <row r="49" spans="1:5" x14ac:dyDescent="0.25">
      <c r="A49" s="80" t="s">
        <v>37</v>
      </c>
      <c r="B49" s="81"/>
      <c r="C49" s="45">
        <f>SUM(C47:C48)</f>
        <v>684.11449599999992</v>
      </c>
    </row>
    <row r="50" spans="1:5" x14ac:dyDescent="0.25">
      <c r="A50" s="4"/>
      <c r="B50" s="5"/>
      <c r="C50" s="4"/>
    </row>
    <row r="51" spans="1:5" ht="27" customHeight="1" x14ac:dyDescent="0.25">
      <c r="A51" s="77" t="s">
        <v>38</v>
      </c>
      <c r="B51" s="78"/>
      <c r="C51" s="79"/>
    </row>
    <row r="52" spans="1:5" x14ac:dyDescent="0.25">
      <c r="A52" s="18" t="s">
        <v>43</v>
      </c>
      <c r="B52" s="19" t="s">
        <v>41</v>
      </c>
      <c r="C52" s="18" t="s">
        <v>40</v>
      </c>
    </row>
    <row r="53" spans="1:5" x14ac:dyDescent="0.25">
      <c r="A53" s="7" t="s">
        <v>68</v>
      </c>
      <c r="B53" s="6">
        <v>0.03</v>
      </c>
      <c r="C53" s="17">
        <f>(C$43+C$49)*B53</f>
        <v>178.39601087999998</v>
      </c>
    </row>
    <row r="54" spans="1:5" x14ac:dyDescent="0.25">
      <c r="A54" s="9" t="s">
        <v>16</v>
      </c>
      <c r="B54" s="20">
        <v>0.03</v>
      </c>
      <c r="C54" s="17">
        <f>(C$43+C$49)*B54</f>
        <v>178.39601087999998</v>
      </c>
    </row>
    <row r="55" spans="1:5" x14ac:dyDescent="0.25">
      <c r="A55" s="9" t="s">
        <v>17</v>
      </c>
      <c r="B55" s="20">
        <v>6.4999999999999997E-3</v>
      </c>
      <c r="C55" s="17">
        <f>(C$43+C$49)*B55</f>
        <v>38.652469023999998</v>
      </c>
    </row>
    <row r="56" spans="1:5" x14ac:dyDescent="0.25">
      <c r="A56" s="40" t="s">
        <v>39</v>
      </c>
      <c r="B56" s="42">
        <f>SUM(B53:B55)</f>
        <v>6.6500000000000004E-2</v>
      </c>
      <c r="C56" s="45">
        <f>SUM(C53:C55)</f>
        <v>395.44449078399998</v>
      </c>
    </row>
    <row r="57" spans="1:5" ht="17.25" x14ac:dyDescent="0.3">
      <c r="A57" s="32" t="s">
        <v>45</v>
      </c>
      <c r="B57" s="43" t="s">
        <v>49</v>
      </c>
      <c r="C57" s="47">
        <f>C43+C49+C56</f>
        <v>6341.9781867839993</v>
      </c>
      <c r="D57" s="39"/>
      <c r="E57" s="49"/>
    </row>
    <row r="58" spans="1:5" ht="17.25" x14ac:dyDescent="0.3">
      <c r="A58" s="21" t="s">
        <v>46</v>
      </c>
      <c r="B58" s="21"/>
      <c r="C58" s="47">
        <v>6341.98</v>
      </c>
    </row>
  </sheetData>
  <mergeCells count="14">
    <mergeCell ref="A1:C1"/>
    <mergeCell ref="A44:C44"/>
    <mergeCell ref="A9:B9"/>
    <mergeCell ref="A11:C11"/>
    <mergeCell ref="A22:C22"/>
    <mergeCell ref="A37:C37"/>
    <mergeCell ref="A41:B41"/>
    <mergeCell ref="B3:C3"/>
    <mergeCell ref="A5:C5"/>
    <mergeCell ref="A45:C45"/>
    <mergeCell ref="A49:B49"/>
    <mergeCell ref="A43:B43"/>
    <mergeCell ref="B2:C2"/>
    <mergeCell ref="A51:C51"/>
  </mergeCells>
  <pageMargins left="0.51181102362204722" right="0.15748031496062992" top="0.27559055118110237" bottom="0.27559055118110237" header="0.31496062992125984" footer="0.31496062992125984"/>
  <pageSetup paperSize="9" orientation="portrait" r:id="rId1"/>
  <rowBreaks count="1" manualBreakCount="1">
    <brk id="4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opLeftCell="A28" zoomScaleNormal="100" workbookViewId="0">
      <selection activeCell="A54" sqref="A54"/>
    </sheetView>
  </sheetViews>
  <sheetFormatPr defaultRowHeight="15" x14ac:dyDescent="0.25"/>
  <cols>
    <col min="1" max="1" width="53.85546875" customWidth="1"/>
    <col min="2" max="2" width="17.85546875" customWidth="1"/>
    <col min="3" max="3" width="22" customWidth="1"/>
    <col min="4" max="4" width="10.5703125" bestFit="1" customWidth="1"/>
  </cols>
  <sheetData>
    <row r="1" spans="1:3" ht="23.25" x14ac:dyDescent="0.35">
      <c r="A1" s="87" t="s">
        <v>48</v>
      </c>
      <c r="B1" s="87"/>
      <c r="C1" s="87"/>
    </row>
    <row r="2" spans="1:3" x14ac:dyDescent="0.25">
      <c r="A2" s="2" t="s">
        <v>44</v>
      </c>
      <c r="B2" s="75" t="s">
        <v>66</v>
      </c>
      <c r="C2" s="75"/>
    </row>
    <row r="3" spans="1:3" x14ac:dyDescent="0.25">
      <c r="A3" s="2" t="s">
        <v>47</v>
      </c>
      <c r="B3" s="75">
        <v>1</v>
      </c>
      <c r="C3" s="75"/>
    </row>
    <row r="4" spans="1:3" x14ac:dyDescent="0.25">
      <c r="A4" s="25"/>
      <c r="B4" s="25"/>
      <c r="C4" s="28"/>
    </row>
    <row r="5" spans="1:3" ht="17.25" customHeight="1" x14ac:dyDescent="0.25">
      <c r="A5" s="71" t="s">
        <v>19</v>
      </c>
      <c r="B5" s="71"/>
      <c r="C5" s="71"/>
    </row>
    <row r="6" spans="1:3" x14ac:dyDescent="0.25">
      <c r="A6" s="29" t="s">
        <v>20</v>
      </c>
      <c r="B6" s="53"/>
      <c r="C6" s="12">
        <v>5500</v>
      </c>
    </row>
    <row r="7" spans="1:3" x14ac:dyDescent="0.25">
      <c r="A7" s="29" t="s">
        <v>21</v>
      </c>
      <c r="B7" s="59">
        <f>'ASSISTENTE JURÍDICO'!B7</f>
        <v>0</v>
      </c>
      <c r="C7" s="37">
        <f>C6*B7</f>
        <v>0</v>
      </c>
    </row>
    <row r="8" spans="1:3" x14ac:dyDescent="0.25">
      <c r="A8" s="29" t="str">
        <f>'ASSISTENTE JURÍDICO'!A8</f>
        <v>OUTROS (ASSIDUIDADE)</v>
      </c>
      <c r="B8" s="59">
        <v>7.0000000000000007E-2</v>
      </c>
      <c r="C8" s="12">
        <f>C6*B8</f>
        <v>385.00000000000006</v>
      </c>
    </row>
    <row r="9" spans="1:3" x14ac:dyDescent="0.25">
      <c r="A9" s="30" t="s">
        <v>23</v>
      </c>
      <c r="B9" s="41"/>
      <c r="C9" s="44">
        <f>SUM(C6:C8)</f>
        <v>5885</v>
      </c>
    </row>
    <row r="11" spans="1:3" x14ac:dyDescent="0.25">
      <c r="A11" s="71" t="s">
        <v>28</v>
      </c>
      <c r="B11" s="71"/>
      <c r="C11" s="71"/>
    </row>
    <row r="12" spans="1:3" x14ac:dyDescent="0.25">
      <c r="A12" s="7" t="s">
        <v>0</v>
      </c>
      <c r="B12" s="6">
        <v>0.2</v>
      </c>
      <c r="C12" s="50">
        <f>$C$9*B12</f>
        <v>1177</v>
      </c>
    </row>
    <row r="13" spans="1:3" x14ac:dyDescent="0.25">
      <c r="A13" s="29" t="str">
        <f>'ASSISTENTE JURÍDICO'!A13</f>
        <v>SAT/RAT</v>
      </c>
      <c r="B13" s="20">
        <f>'ASSISTENTE JURÍDICO'!B13</f>
        <v>0.03</v>
      </c>
      <c r="C13" s="50">
        <f>$C$9*B13</f>
        <v>176.54999999999998</v>
      </c>
    </row>
    <row r="14" spans="1:3" x14ac:dyDescent="0.25">
      <c r="A14" s="7" t="s">
        <v>1</v>
      </c>
      <c r="B14" s="6">
        <v>0.08</v>
      </c>
      <c r="C14" s="50">
        <f t="shared" ref="C14:C19" si="0">$C$9*B14</f>
        <v>470.8</v>
      </c>
    </row>
    <row r="15" spans="1:3" x14ac:dyDescent="0.25">
      <c r="A15" s="7" t="s">
        <v>24</v>
      </c>
      <c r="B15" s="6">
        <v>1.4999999999999999E-2</v>
      </c>
      <c r="C15" s="50">
        <f t="shared" si="0"/>
        <v>88.274999999999991</v>
      </c>
    </row>
    <row r="16" spans="1:3" x14ac:dyDescent="0.25">
      <c r="A16" s="7" t="s">
        <v>25</v>
      </c>
      <c r="B16" s="6">
        <v>0.01</v>
      </c>
      <c r="C16" s="50">
        <f t="shared" si="0"/>
        <v>58.85</v>
      </c>
    </row>
    <row r="17" spans="1:3" x14ac:dyDescent="0.25">
      <c r="A17" s="7" t="s">
        <v>26</v>
      </c>
      <c r="B17" s="6">
        <v>6.0000000000000001E-3</v>
      </c>
      <c r="C17" s="50">
        <f t="shared" si="0"/>
        <v>35.31</v>
      </c>
    </row>
    <row r="18" spans="1:3" x14ac:dyDescent="0.25">
      <c r="A18" s="7" t="s">
        <v>27</v>
      </c>
      <c r="B18" s="20">
        <v>2.5000000000000001E-2</v>
      </c>
      <c r="C18" s="50">
        <f t="shared" si="0"/>
        <v>147.125</v>
      </c>
    </row>
    <row r="19" spans="1:3" x14ac:dyDescent="0.25">
      <c r="A19" s="7" t="str">
        <f>'ASSISTENTE JURÍDICO'!A19</f>
        <v>OUTROS (INCRA)</v>
      </c>
      <c r="B19" s="20">
        <v>2E-3</v>
      </c>
      <c r="C19" s="50">
        <f t="shared" si="0"/>
        <v>11.77</v>
      </c>
    </row>
    <row r="20" spans="1:3" x14ac:dyDescent="0.25">
      <c r="A20" s="14" t="s">
        <v>29</v>
      </c>
      <c r="B20" s="15">
        <f>SUM(B12:B19)</f>
        <v>0.36800000000000005</v>
      </c>
      <c r="C20" s="44">
        <f>SUM(C12:C19)</f>
        <v>2165.6799999999998</v>
      </c>
    </row>
    <row r="22" spans="1:3" x14ac:dyDescent="0.25">
      <c r="A22" s="71" t="s">
        <v>30</v>
      </c>
      <c r="B22" s="71"/>
      <c r="C22" s="71"/>
    </row>
    <row r="23" spans="1:3" x14ac:dyDescent="0.25">
      <c r="A23" s="7" t="s">
        <v>2</v>
      </c>
      <c r="B23" s="6">
        <v>8.3299999999999999E-2</v>
      </c>
      <c r="C23" s="50">
        <f>$C$9*B23</f>
        <v>490.22050000000002</v>
      </c>
    </row>
    <row r="24" spans="1:3" x14ac:dyDescent="0.25">
      <c r="A24" s="7" t="s">
        <v>3</v>
      </c>
      <c r="B24" s="6">
        <v>2.2700000000000001E-2</v>
      </c>
      <c r="C24" s="50">
        <f t="shared" ref="C24:C34" si="1">$C$9*B24</f>
        <v>133.58950000000002</v>
      </c>
    </row>
    <row r="25" spans="1:3" x14ac:dyDescent="0.25">
      <c r="A25" s="7" t="s">
        <v>4</v>
      </c>
      <c r="B25" s="6">
        <v>8.3299999999999999E-2</v>
      </c>
      <c r="C25" s="50">
        <f t="shared" si="1"/>
        <v>490.22050000000002</v>
      </c>
    </row>
    <row r="26" spans="1:3" x14ac:dyDescent="0.25">
      <c r="A26" s="7" t="s">
        <v>5</v>
      </c>
      <c r="B26" s="6">
        <v>6.7000000000000002E-3</v>
      </c>
      <c r="C26" s="50">
        <f t="shared" si="1"/>
        <v>39.429500000000004</v>
      </c>
    </row>
    <row r="27" spans="1:3" x14ac:dyDescent="0.25">
      <c r="A27" s="7" t="s">
        <v>6</v>
      </c>
      <c r="B27" s="6">
        <v>4.0000000000000002E-4</v>
      </c>
      <c r="C27" s="50">
        <f>$C$9*B27</f>
        <v>2.3540000000000001</v>
      </c>
    </row>
    <row r="28" spans="1:3" x14ac:dyDescent="0.25">
      <c r="A28" s="7" t="s">
        <v>7</v>
      </c>
      <c r="B28" s="6">
        <v>1.67E-2</v>
      </c>
      <c r="C28" s="50">
        <f t="shared" si="1"/>
        <v>98.279499999999999</v>
      </c>
    </row>
    <row r="29" spans="1:3" x14ac:dyDescent="0.25">
      <c r="A29" s="7" t="s">
        <v>8</v>
      </c>
      <c r="B29" s="6">
        <v>3.5000000000000001E-3</v>
      </c>
      <c r="C29" s="50">
        <f t="shared" si="1"/>
        <v>20.5975</v>
      </c>
    </row>
    <row r="30" spans="1:3" x14ac:dyDescent="0.25">
      <c r="A30" s="7" t="s">
        <v>9</v>
      </c>
      <c r="B30" s="6">
        <v>2.7799999999999998E-2</v>
      </c>
      <c r="C30" s="50">
        <f t="shared" si="1"/>
        <v>163.60299999999998</v>
      </c>
    </row>
    <row r="31" spans="1:3" x14ac:dyDescent="0.25">
      <c r="A31" s="7" t="s">
        <v>10</v>
      </c>
      <c r="B31" s="6">
        <v>6.7000000000000002E-3</v>
      </c>
      <c r="C31" s="50">
        <f t="shared" si="1"/>
        <v>39.429500000000004</v>
      </c>
    </row>
    <row r="32" spans="1:3" x14ac:dyDescent="0.25">
      <c r="A32" s="7" t="s">
        <v>11</v>
      </c>
      <c r="B32" s="6">
        <v>4.0000000000000002E-4</v>
      </c>
      <c r="C32" s="50">
        <f t="shared" si="1"/>
        <v>2.3540000000000001</v>
      </c>
    </row>
    <row r="33" spans="1:3" x14ac:dyDescent="0.25">
      <c r="A33" s="7" t="s">
        <v>12</v>
      </c>
      <c r="B33" s="6">
        <v>1.7399999999999999E-2</v>
      </c>
      <c r="C33" s="50">
        <f t="shared" si="1"/>
        <v>102.39899999999999</v>
      </c>
    </row>
    <row r="34" spans="1:3" x14ac:dyDescent="0.25">
      <c r="A34" s="7" t="s">
        <v>13</v>
      </c>
      <c r="B34" s="6">
        <v>4.87E-2</v>
      </c>
      <c r="C34" s="50">
        <f t="shared" si="1"/>
        <v>286.59949999999998</v>
      </c>
    </row>
    <row r="35" spans="1:3" x14ac:dyDescent="0.25">
      <c r="A35" s="14" t="s">
        <v>32</v>
      </c>
      <c r="B35" s="15">
        <f>SUM(B23:B34)</f>
        <v>0.31760000000000005</v>
      </c>
      <c r="C35" s="51">
        <f>SUM(C23:C34)</f>
        <v>1869.0760000000002</v>
      </c>
    </row>
    <row r="36" spans="1:3" x14ac:dyDescent="0.25">
      <c r="A36" s="3"/>
      <c r="B36" s="3"/>
      <c r="C36" s="3"/>
    </row>
    <row r="37" spans="1:3" x14ac:dyDescent="0.25">
      <c r="A37" s="71" t="s">
        <v>31</v>
      </c>
      <c r="B37" s="71"/>
      <c r="C37" s="71"/>
    </row>
    <row r="38" spans="1:3" x14ac:dyDescent="0.25">
      <c r="A38" s="29" t="s">
        <v>14</v>
      </c>
      <c r="B38" s="29" t="s">
        <v>64</v>
      </c>
      <c r="C38" s="12">
        <f>'ASSISTENTE JURÍDICO'!C38</f>
        <v>174</v>
      </c>
    </row>
    <row r="39" spans="1:3" x14ac:dyDescent="0.25">
      <c r="A39" s="29" t="str">
        <f>'ASSISTENTE JURÍDICO'!A39</f>
        <v>AUXILIO ALIMENTAÇÃO</v>
      </c>
      <c r="B39" s="66">
        <v>18.14</v>
      </c>
      <c r="C39" s="12">
        <v>399.08</v>
      </c>
    </row>
    <row r="40" spans="1:3" x14ac:dyDescent="0.25">
      <c r="A40" s="29" t="s">
        <v>15</v>
      </c>
      <c r="B40" s="53"/>
      <c r="C40" s="12">
        <v>0</v>
      </c>
    </row>
    <row r="41" spans="1:3" x14ac:dyDescent="0.25">
      <c r="A41" s="80" t="s">
        <v>33</v>
      </c>
      <c r="B41" s="81"/>
      <c r="C41" s="44">
        <f>SUM(C38:C40)</f>
        <v>573.07999999999993</v>
      </c>
    </row>
    <row r="43" spans="1:3" ht="30.75" customHeight="1" x14ac:dyDescent="0.25">
      <c r="A43" s="76" t="s">
        <v>34</v>
      </c>
      <c r="B43" s="76"/>
      <c r="C43" s="56">
        <f>C9+C20+C35+C41</f>
        <v>10492.836000000001</v>
      </c>
    </row>
    <row r="44" spans="1:3" x14ac:dyDescent="0.25">
      <c r="A44" s="90"/>
      <c r="B44" s="90"/>
      <c r="C44" s="90"/>
    </row>
    <row r="45" spans="1:3" x14ac:dyDescent="0.25">
      <c r="A45" s="73" t="s">
        <v>35</v>
      </c>
      <c r="B45" s="73"/>
      <c r="C45" s="73"/>
    </row>
    <row r="46" spans="1:3" x14ac:dyDescent="0.25">
      <c r="A46" s="18" t="s">
        <v>42</v>
      </c>
      <c r="B46" s="18" t="s">
        <v>41</v>
      </c>
      <c r="C46" s="18" t="s">
        <v>40</v>
      </c>
    </row>
    <row r="47" spans="1:3" x14ac:dyDescent="0.25">
      <c r="A47" s="7" t="s">
        <v>18</v>
      </c>
      <c r="B47" s="6">
        <v>0.08</v>
      </c>
      <c r="C47" s="17">
        <f>$C$43*B47</f>
        <v>839.4268800000001</v>
      </c>
    </row>
    <row r="48" spans="1:3" x14ac:dyDescent="0.25">
      <c r="A48" s="7" t="s">
        <v>36</v>
      </c>
      <c r="B48" s="6">
        <v>0.05</v>
      </c>
      <c r="C48" s="17">
        <f>$C$43*B48</f>
        <v>524.6418000000001</v>
      </c>
    </row>
    <row r="49" spans="1:4" x14ac:dyDescent="0.25">
      <c r="A49" s="80" t="s">
        <v>37</v>
      </c>
      <c r="B49" s="81"/>
      <c r="C49" s="45">
        <f>SUM(C47:C48)</f>
        <v>1364.0686800000003</v>
      </c>
    </row>
    <row r="50" spans="1:4" x14ac:dyDescent="0.25">
      <c r="A50" s="4"/>
      <c r="B50" s="5"/>
      <c r="C50" s="4"/>
    </row>
    <row r="51" spans="1:4" x14ac:dyDescent="0.25">
      <c r="A51" s="73" t="s">
        <v>38</v>
      </c>
      <c r="B51" s="73"/>
      <c r="C51" s="73"/>
    </row>
    <row r="52" spans="1:4" x14ac:dyDescent="0.25">
      <c r="A52" s="18" t="s">
        <v>43</v>
      </c>
      <c r="B52" s="19" t="s">
        <v>41</v>
      </c>
      <c r="C52" s="18" t="s">
        <v>40</v>
      </c>
    </row>
    <row r="53" spans="1:4" x14ac:dyDescent="0.25">
      <c r="A53" s="7" t="s">
        <v>68</v>
      </c>
      <c r="B53" s="67">
        <v>0.03</v>
      </c>
      <c r="C53" s="17">
        <f>(C$43+C$49)*B53</f>
        <v>355.70714040000001</v>
      </c>
    </row>
    <row r="54" spans="1:4" x14ac:dyDescent="0.25">
      <c r="A54" s="9" t="s">
        <v>16</v>
      </c>
      <c r="B54" s="6">
        <f>'ASSISTENTE JURÍDICO'!B54</f>
        <v>0.03</v>
      </c>
      <c r="C54" s="17">
        <f t="shared" ref="C54:C55" si="2">(C$43+C$49)*B54</f>
        <v>355.70714040000001</v>
      </c>
    </row>
    <row r="55" spans="1:4" x14ac:dyDescent="0.25">
      <c r="A55" s="9" t="s">
        <v>17</v>
      </c>
      <c r="B55" s="6">
        <f>'ASSISTENTE JURÍDICO'!B55</f>
        <v>6.4999999999999997E-3</v>
      </c>
      <c r="C55" s="17">
        <f t="shared" si="2"/>
        <v>77.069880420000004</v>
      </c>
    </row>
    <row r="56" spans="1:4" x14ac:dyDescent="0.25">
      <c r="A56" s="80" t="s">
        <v>39</v>
      </c>
      <c r="B56" s="81"/>
      <c r="C56" s="45">
        <f>SUM(C53:C55)</f>
        <v>788.48416122000003</v>
      </c>
    </row>
    <row r="57" spans="1:4" ht="17.25" x14ac:dyDescent="0.3">
      <c r="A57" s="88" t="s">
        <v>45</v>
      </c>
      <c r="B57" s="89"/>
      <c r="C57" s="47">
        <f>C43+C49+C56</f>
        <v>12645.388841220001</v>
      </c>
    </row>
    <row r="58" spans="1:4" ht="17.25" x14ac:dyDescent="0.3">
      <c r="A58" s="21" t="s">
        <v>46</v>
      </c>
      <c r="B58" s="21"/>
      <c r="C58" s="47">
        <f>C57*B3</f>
        <v>12645.388841220001</v>
      </c>
      <c r="D58" s="57"/>
    </row>
  </sheetData>
  <mergeCells count="15">
    <mergeCell ref="A1:C1"/>
    <mergeCell ref="A57:B57"/>
    <mergeCell ref="B3:C3"/>
    <mergeCell ref="A56:B56"/>
    <mergeCell ref="A51:C51"/>
    <mergeCell ref="A45:C45"/>
    <mergeCell ref="A49:B49"/>
    <mergeCell ref="A43:B43"/>
    <mergeCell ref="A11:C11"/>
    <mergeCell ref="A22:C22"/>
    <mergeCell ref="A44:C44"/>
    <mergeCell ref="A5:C5"/>
    <mergeCell ref="A37:C37"/>
    <mergeCell ref="A41:B41"/>
    <mergeCell ref="B2:C2"/>
  </mergeCells>
  <pageMargins left="0.511811024" right="0.511811024" top="0.78740157499999996" bottom="0.78740157499999996" header="0.31496062000000002" footer="0.31496062000000002"/>
  <pageSetup paperSize="9" scale="98" orientation="portrait" verticalDpi="300" r:id="rId1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zoomScaleNormal="100" workbookViewId="0">
      <selection activeCell="B4" sqref="B4"/>
    </sheetView>
  </sheetViews>
  <sheetFormatPr defaultRowHeight="15" x14ac:dyDescent="0.25"/>
  <cols>
    <col min="1" max="1" width="47.7109375" customWidth="1"/>
    <col min="2" max="2" width="15" customWidth="1"/>
    <col min="3" max="3" width="16.7109375" customWidth="1"/>
    <col min="4" max="4" width="16" customWidth="1"/>
  </cols>
  <sheetData>
    <row r="1" spans="1:4" ht="23.25" x14ac:dyDescent="0.35">
      <c r="A1" s="91" t="s">
        <v>56</v>
      </c>
      <c r="B1" s="91"/>
      <c r="C1" s="91"/>
      <c r="D1" s="91"/>
    </row>
    <row r="2" spans="1:4" x14ac:dyDescent="0.25">
      <c r="A2" s="34" t="s">
        <v>44</v>
      </c>
      <c r="B2" s="34" t="s">
        <v>53</v>
      </c>
      <c r="C2" s="35" t="s">
        <v>54</v>
      </c>
      <c r="D2" s="35" t="s">
        <v>55</v>
      </c>
    </row>
    <row r="3" spans="1:4" x14ac:dyDescent="0.25">
      <c r="A3" s="36" t="str">
        <f>'ASSISTENTE JURÍDICO'!B2</f>
        <v>ASSISTENTE JURÍDICO</v>
      </c>
      <c r="B3" s="36">
        <v>1</v>
      </c>
      <c r="C3" s="61">
        <f>'ASSISTENTE JURÍDICO'!C57</f>
        <v>6341.9781867839993</v>
      </c>
      <c r="D3" s="61">
        <f>B3*C3</f>
        <v>6341.9781867839993</v>
      </c>
    </row>
    <row r="4" spans="1:4" x14ac:dyDescent="0.25">
      <c r="A4" s="36" t="str">
        <f>'AUXILIAR ADM'!B4</f>
        <v xml:space="preserve">AUXILIAR ADMINISTRATIVO </v>
      </c>
      <c r="B4" s="36">
        <f>'AUXILIAR ADM'!B5</f>
        <v>5</v>
      </c>
      <c r="C4" s="61">
        <f>'AUXILIAR ADM'!C60</f>
        <v>4043.0704511105018</v>
      </c>
      <c r="D4" s="61">
        <f t="shared" ref="D4:D5" si="0">B4*C4</f>
        <v>20215.352255552509</v>
      </c>
    </row>
    <row r="5" spans="1:4" x14ac:dyDescent="0.25">
      <c r="A5" s="29" t="str">
        <f>'ANALISTA ADM PLENO'!B2</f>
        <v>ANALISTA PLENO</v>
      </c>
      <c r="B5" s="29">
        <f>1</f>
        <v>1</v>
      </c>
      <c r="C5" s="61">
        <f>'ANALISTA ADM PLENO'!C57</f>
        <v>12645.388841220001</v>
      </c>
      <c r="D5" s="61">
        <f t="shared" si="0"/>
        <v>12645.388841220001</v>
      </c>
    </row>
    <row r="6" spans="1:4" x14ac:dyDescent="0.25">
      <c r="B6" s="73" t="s">
        <v>58</v>
      </c>
      <c r="C6" s="73"/>
      <c r="D6" s="56">
        <f>SUM(D3:D5)</f>
        <v>39202.719283556507</v>
      </c>
    </row>
    <row r="7" spans="1:4" x14ac:dyDescent="0.25">
      <c r="B7" s="73" t="s">
        <v>59</v>
      </c>
      <c r="C7" s="73"/>
      <c r="D7" s="62"/>
    </row>
    <row r="8" spans="1:4" x14ac:dyDescent="0.25">
      <c r="B8" s="63"/>
      <c r="C8" s="63"/>
      <c r="D8" s="64"/>
    </row>
    <row r="9" spans="1:4" x14ac:dyDescent="0.25">
      <c r="B9" s="63"/>
      <c r="C9" s="63"/>
      <c r="D9" s="64"/>
    </row>
    <row r="10" spans="1:4" x14ac:dyDescent="0.25">
      <c r="A10" s="65" t="s">
        <v>63</v>
      </c>
    </row>
    <row r="11" spans="1:4" x14ac:dyDescent="0.25">
      <c r="A11" s="65" t="s">
        <v>57</v>
      </c>
    </row>
    <row r="12" spans="1:4" x14ac:dyDescent="0.25">
      <c r="A12" s="65" t="s">
        <v>61</v>
      </c>
    </row>
    <row r="13" spans="1:4" x14ac:dyDescent="0.25">
      <c r="A13" s="65" t="s">
        <v>62</v>
      </c>
    </row>
  </sheetData>
  <mergeCells count="3">
    <mergeCell ref="A1:D1"/>
    <mergeCell ref="B6:C6"/>
    <mergeCell ref="B7:C7"/>
  </mergeCells>
  <pageMargins left="0.51181102362204722" right="0.51181102362204722" top="0.78740157480314965" bottom="0.78740157480314965" header="0.31496062992125984" footer="0.31496062992125984"/>
  <pageSetup paperSize="9" scale="98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AUXILIAR ADM</vt:lpstr>
      <vt:lpstr>ASSISTENTE JURÍDICO</vt:lpstr>
      <vt:lpstr>ANALISTA ADM PLENO</vt:lpstr>
      <vt:lpstr>GLOBAL</vt:lpstr>
      <vt:lpstr>'ASSISTENTE JURÍDICO'!Area_de_impressao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77581814904</dc:creator>
  <cp:lastModifiedBy>Isabela Caroline Paul</cp:lastModifiedBy>
  <cp:lastPrinted>2021-07-15T20:07:33Z</cp:lastPrinted>
  <dcterms:created xsi:type="dcterms:W3CDTF">2020-01-14T19:58:46Z</dcterms:created>
  <dcterms:modified xsi:type="dcterms:W3CDTF">2024-04-24T19:42:44Z</dcterms:modified>
</cp:coreProperties>
</file>